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6 Камера приема-пуска+\заявка\"/>
    </mc:Choice>
  </mc:AlternateContent>
  <bookViews>
    <workbookView xWindow="0" yWindow="0" windowWidth="21855" windowHeight="14940"/>
  </bookViews>
  <sheets>
    <sheet name="Приложение 1" sheetId="7" r:id="rId1"/>
  </sheets>
  <definedNames>
    <definedName name="_xlnm._FilterDatabase" localSheetId="0" hidden="1">'Приложение 1'!$A$6:$J$6</definedName>
  </definedNames>
  <calcPr calcId="162913"/>
</workbook>
</file>

<file path=xl/calcChain.xml><?xml version="1.0" encoding="utf-8"?>
<calcChain xmlns="http://schemas.openxmlformats.org/spreadsheetml/2006/main">
  <c r="I29" i="7" l="1"/>
  <c r="L29" i="7"/>
</calcChain>
</file>

<file path=xl/sharedStrings.xml><?xml version="1.0" encoding="utf-8"?>
<sst xmlns="http://schemas.openxmlformats.org/spreadsheetml/2006/main" count="174" uniqueCount="80">
  <si>
    <t>ШТ</t>
  </si>
  <si>
    <t>КМП</t>
  </si>
  <si>
    <t>NL</t>
  </si>
  <si>
    <t>NV</t>
  </si>
  <si>
    <t>№ лота</t>
  </si>
  <si>
    <t>РБ, Уфимский р-н, д. Геофизиков</t>
  </si>
  <si>
    <t>РБ, г. Нефтекамск</t>
  </si>
  <si>
    <t>РБ, Белебеевский р-он,  п.г.т. Приютово</t>
  </si>
  <si>
    <t>РБ, Туймазинский р-он, п. Серафимовский</t>
  </si>
  <si>
    <t>РБ, г. Ишимбай</t>
  </si>
  <si>
    <t>Ед. изм.</t>
  </si>
  <si>
    <t>Вид ресурса</t>
  </si>
  <si>
    <t>Перечень актуальных и готовых к реализации запасов НВ и НЛ МТР, находящихся на балансе ПАО АНК "Башнефть"</t>
  </si>
  <si>
    <t>№ п/п</t>
  </si>
  <si>
    <t>Владелец</t>
  </si>
  <si>
    <t>Номенклатурный номер</t>
  </si>
  <si>
    <t>Наименование</t>
  </si>
  <si>
    <t>Кол-во</t>
  </si>
  <si>
    <t>Адрес складирования</t>
  </si>
  <si>
    <t>ПАО АНК "Башнефть" (ПИК "Добыча")</t>
  </si>
  <si>
    <t>Итого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</si>
  <si>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</si>
  <si>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</si>
  <si>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</si>
  <si>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</si>
  <si>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Срок вывоза ТМЦ не более 90 дней с момента 100% предоплаты.</t>
  </si>
  <si>
    <t>Письменное подтверждение готовности вывоза ТМЦ.</t>
  </si>
  <si>
    <t>Лот является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</si>
  <si>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</si>
  <si>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Полное наимен-е по док. </t>
  </si>
  <si>
    <t>Камера пуска II-УПП-1-100-4,0-У-Ф</t>
  </si>
  <si>
    <t>Камера пуска II УПП-1-200-4,0-У</t>
  </si>
  <si>
    <t>Камера пуска очистки шаров УПП-1-100-У-Ф</t>
  </si>
  <si>
    <t>Х Камера запуск.очист.устройства КЗ-200-4-У</t>
  </si>
  <si>
    <t>Камера приема очист.устройства КП2-200-4-У</t>
  </si>
  <si>
    <t>Камера приема II-УПП-2-200-4,0-У</t>
  </si>
  <si>
    <t>Устройство приема средств очистки УП-250-4-П-У</t>
  </si>
  <si>
    <t>Устройство пуска-приема УПП-150-У</t>
  </si>
  <si>
    <t>Х Камера приема очист.шаров УПП-2-200-У</t>
  </si>
  <si>
    <t>Камера пуска очистки шаров УПП-1-200-У</t>
  </si>
  <si>
    <t>Камера пуска УПП-1-200-ХЛ-Ф с ответными фланцами</t>
  </si>
  <si>
    <t>Камера приема КП-100-4,0-У</t>
  </si>
  <si>
    <t>Х Камера приема очист.устройства КП-050-4-У</t>
  </si>
  <si>
    <t>Х Камера запуск.очист.устройства КЗ-050-4-У</t>
  </si>
  <si>
    <t>Камера запуск.очист.устройства КЗ-80-4-У</t>
  </si>
  <si>
    <t>"Камера запуска очистных шаров II К3-200-4,0-У; ОБ1.11-604.05.000Бд ТУ 3667-007-14707683-2013 (13739.07.01.00-Н.ОЛ)"</t>
  </si>
  <si>
    <t>КВС-З-200-4,0-П (12398.1/13557.01.03.00-Н.ОЛ)</t>
  </si>
  <si>
    <t>КВС-З-200-4,0-П (13371/13492.02.01-Н.ОЛ1)</t>
  </si>
  <si>
    <t>КВС-П-200-4,0-П (12398.1/13557.01.03.00-Н.ОЛ1)</t>
  </si>
  <si>
    <t>"Камера пуска
I-УПП-1-100-4,0-ХЛ-Ф"</t>
  </si>
  <si>
    <t>КВС-П-250-4,0-Л (12791/12892.01.03.01-Н.ОЛ)</t>
  </si>
  <si>
    <t>КВС-П-150-4,0-Л (13301.01.04.00-Н.ОЛ1)</t>
  </si>
  <si>
    <t>Камера приема очистного утройства КП2-200-4,0-У (ОБ1.11-185.02.000)(Камера приема очистного устройства УПП-2-200-4,0-ХЛ зав.№90)</t>
  </si>
  <si>
    <t>Камера запуска очистного устройства  КЗ-200-4,0-У (ОБ1.11-88.01.000-01А) с обвязкой линейной камеры запуска О-Л-КЗ-200-4,0-У (ОБ1.11-88.03.000)</t>
  </si>
  <si>
    <t>Камера запуска очистного устройства КЗ-200-4,0-У (ОБ1.11-88.01.000-01А) для нефтепровода Ду 200 мм, Ру4,0 Мпа. Обвязка линейная камеры запуска О-Л-КЗ-200-4,0-У (ОБ1.11-88.00.000-01К)</t>
  </si>
  <si>
    <t>Камера приема очистного устройства КП-100-4,0-У (ОБ1.11-160.02.000А) для нефтепровода Ду100 мм, Ру4,0 Мпа.</t>
  </si>
  <si>
    <t>Камера приема очистного устройства КП2-200-4,0-У (ОБ1.11-185.02.000) для нефтепроводов ДУ200 мм, Ру4,0 Мпа. Обвязка линейная камеры приема О-Л-КП2-200-4,0-У (ОБ1.11-189.00.000К)</t>
  </si>
  <si>
    <t>Камера пуска II-УПП-1-200-4,0-У-Ф (опросный лист №13183/13354.04.02.02-Н.ОЛ, лист2)</t>
  </si>
  <si>
    <t>Камера приема II-УПП-2-200М1-4,0-У-Ф (опросный лист №13183/13354.04.02.02-Н.ОЛ, лист 1)</t>
  </si>
  <si>
    <t>Камера приёма I-УПП-2-150-4,0-ХЛ-Ф</t>
  </si>
  <si>
    <t>Камера пуска I-УПП-1-150-4,0-ХЛ-Ф</t>
  </si>
  <si>
    <t>Начальная цена реализации без НДС за ед., в руб.</t>
  </si>
  <si>
    <t>Начальная стоимость реализации без НДС, в руб.</t>
  </si>
  <si>
    <t>26058263</t>
  </si>
  <si>
    <t>26058372</t>
  </si>
  <si>
    <t>26058662</t>
  </si>
  <si>
    <t>26058845</t>
  </si>
  <si>
    <t>26059455</t>
  </si>
  <si>
    <t>26062274</t>
  </si>
  <si>
    <t>26059737</t>
  </si>
  <si>
    <t>26049754</t>
  </si>
  <si>
    <t>26030915</t>
  </si>
  <si>
    <t>26058663</t>
  </si>
  <si>
    <t>26062007</t>
  </si>
  <si>
    <t>26062122</t>
  </si>
  <si>
    <t>26030913</t>
  </si>
  <si>
    <t>26030909</t>
  </si>
  <si>
    <t>26061325</t>
  </si>
  <si>
    <t>РБ, г.Октябрьский</t>
  </si>
  <si>
    <t>РБ, г. Янаул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</si>
</sst>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2" borderId="1" xfId="1" applyFont="1" applyFill="1" applyBorder="1" applyAlignment="1" applyProtection="1">
      <alignment horizontal="center" wrapText="1"/>
    </xf>
    <xf numFmtId="0" fontId="5" fillId="2" borderId="1" xfId="1" applyFont="1" applyFill="1" applyBorder="1" applyAlignment="1" applyProtection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5" fillId="2" borderId="1" xfId="1" applyFont="1" applyFill="1" applyBorder="1" applyAlignment="1" applyProtection="1">
      <alignment horizontal="center" vertical="center" wrapText="1"/>
    </xf>
    <xf numFmtId="1" fontId="3" fillId="0" borderId="0" xfId="0" applyNumberFormat="1" applyFont="1" applyFill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" fontId="5" fillId="2" borderId="1" xfId="1" applyNumberFormat="1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top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Fill="1" applyBorder="1" applyAlignment="1">
      <alignment vertical="top"/>
    </xf>
    <xf numFmtId="0" fontId="11" fillId="0" borderId="1" xfId="0" applyFont="1" applyBorder="1" applyAlignment="1">
      <alignment vertical="top" wrapText="1"/>
    </xf>
    <xf numFmtId="1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4" fontId="11" fillId="2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1" fillId="2" borderId="1" xfId="0" applyFont="1" applyFill="1" applyBorder="1" applyAlignment="1">
      <alignment vertical="top"/>
    </xf>
    <xf numFmtId="0" fontId="11" fillId="0" borderId="6" xfId="0" applyFont="1" applyBorder="1" applyAlignment="1">
      <alignment horizontal="center" vertical="center"/>
    </xf>
    <xf numFmtId="0" fontId="11" fillId="2" borderId="1" xfId="0" applyFont="1" applyFill="1" applyBorder="1" applyAlignment="1">
      <alignment vertical="top" wrapText="1"/>
    </xf>
    <xf numFmtId="1" fontId="1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vertical="center"/>
    </xf>
    <xf numFmtId="0" fontId="12" fillId="3" borderId="1" xfId="1" applyFont="1" applyFill="1" applyBorder="1" applyAlignment="1" applyProtection="1">
      <alignment horizontal="center" vertical="center" wrapText="1"/>
    </xf>
    <xf numFmtId="0" fontId="12" fillId="3" borderId="1" xfId="1" applyFont="1" applyFill="1" applyBorder="1" applyAlignment="1" applyProtection="1">
      <alignment horizontal="center" vertical="center"/>
    </xf>
    <xf numFmtId="1" fontId="12" fillId="3" borderId="1" xfId="1" applyNumberFormat="1" applyFont="1" applyFill="1" applyBorder="1" applyAlignment="1" applyProtection="1">
      <alignment horizontal="center" vertical="center"/>
    </xf>
    <xf numFmtId="4" fontId="12" fillId="3" borderId="1" xfId="1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top"/>
    </xf>
  </cellXfs>
  <cellStyles count="2">
    <cellStyle name="Обычный" xfId="0" builtinId="0"/>
    <cellStyle name="Обычный_Неликвиды ООО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3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3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3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3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3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3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3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3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3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03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0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3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3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3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3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3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3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3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3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3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3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3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3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3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3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3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3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3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3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4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56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56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56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56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56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56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56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56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57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57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5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6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7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82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82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82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82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82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82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82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82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83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083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8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09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108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108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108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108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108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108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108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108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109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133350</xdr:rowOff>
    </xdr:to>
    <xdr:sp macro="" textlink="">
      <xdr:nvSpPr>
        <xdr:cNvPr id="1109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0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11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3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3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3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3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3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3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3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3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3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3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1135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1135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1135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1135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1135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1135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1135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1135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1136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34</xdr:row>
      <xdr:rowOff>197907</xdr:rowOff>
    </xdr:to>
    <xdr:sp macro="" textlink="">
      <xdr:nvSpPr>
        <xdr:cNvPr id="1136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61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61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61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61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61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61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61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61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62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62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1162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1162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1162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1162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1162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1162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1162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1162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1163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71965</xdr:rowOff>
    </xdr:to>
    <xdr:sp macro="" textlink="">
      <xdr:nvSpPr>
        <xdr:cNvPr id="1163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8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8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8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8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8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8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8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8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8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18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1189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1189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1189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1189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1189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1189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1189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1189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1190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262465</xdr:rowOff>
    </xdr:to>
    <xdr:sp macro="" textlink="">
      <xdr:nvSpPr>
        <xdr:cNvPr id="1190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1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136523</xdr:rowOff>
    </xdr:to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35</xdr:row>
      <xdr:rowOff>252940</xdr:rowOff>
    </xdr:to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6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6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6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6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6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6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6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6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7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7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70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70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70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70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70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70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70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70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71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71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9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9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9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9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9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9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9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9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9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29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97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97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97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97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97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97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97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97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98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36</xdr:row>
      <xdr:rowOff>226331</xdr:rowOff>
    </xdr:to>
    <xdr:sp macro="" textlink="">
      <xdr:nvSpPr>
        <xdr:cNvPr id="1298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2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23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23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23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23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23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23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23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23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24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24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1324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1324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1324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1324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1324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1324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1324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1324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1325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37</xdr:row>
      <xdr:rowOff>77257</xdr:rowOff>
    </xdr:to>
    <xdr:sp macro="" textlink="">
      <xdr:nvSpPr>
        <xdr:cNvPr id="1325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3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4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1350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1350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1350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1350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1350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1350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1350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1350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1351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133350</xdr:rowOff>
    </xdr:to>
    <xdr:sp macro="" textlink="">
      <xdr:nvSpPr>
        <xdr:cNvPr id="1351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104775</xdr:colOff>
      <xdr:row>34</xdr:row>
      <xdr:rowOff>123825</xdr:rowOff>
    </xdr:to>
    <xdr:sp macro="" textlink="">
      <xdr:nvSpPr>
        <xdr:cNvPr id="135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7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7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7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7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7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7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7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7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7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37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3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40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40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40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40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40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40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40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40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40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133350</xdr:rowOff>
    </xdr:to>
    <xdr:sp macro="" textlink="">
      <xdr:nvSpPr>
        <xdr:cNvPr id="140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123825</xdr:rowOff>
    </xdr:to>
    <xdr:sp macro="" textlink="">
      <xdr:nvSpPr>
        <xdr:cNvPr id="14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104775</xdr:colOff>
      <xdr:row>37</xdr:row>
      <xdr:rowOff>123825</xdr:rowOff>
    </xdr:to>
    <xdr:sp macro="" textlink="">
      <xdr:nvSpPr>
        <xdr:cNvPr id="141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zoomScale="90" zoomScaleNormal="90" workbookViewId="0">
      <selection activeCell="L34" sqref="L34"/>
    </sheetView>
  </sheetViews>
  <sheetFormatPr defaultRowHeight="12.75" x14ac:dyDescent="0.2"/>
  <cols>
    <col min="1" max="1" width="7" style="1" customWidth="1"/>
    <col min="2" max="2" width="35" style="1" customWidth="1"/>
    <col min="3" max="3" width="8.7109375" style="1" customWidth="1"/>
    <col min="4" max="4" width="16.42578125" customWidth="1"/>
    <col min="5" max="5" width="7.85546875" style="1" customWidth="1"/>
    <col min="6" max="6" width="50.140625" customWidth="1"/>
    <col min="7" max="7" width="63.28515625" style="24" customWidth="1"/>
    <col min="8" max="8" width="9.140625" style="1"/>
    <col min="9" max="9" width="9.140625" style="18" customWidth="1"/>
    <col min="10" max="10" width="41.140625" style="3" customWidth="1"/>
    <col min="11" max="11" width="16.5703125" customWidth="1"/>
    <col min="12" max="12" width="16.7109375" customWidth="1"/>
  </cols>
  <sheetData>
    <row r="2" spans="1:12" x14ac:dyDescent="0.2">
      <c r="D2" s="4"/>
      <c r="F2" s="5"/>
      <c r="G2" s="22"/>
      <c r="J2" s="4"/>
    </row>
    <row r="3" spans="1:12" ht="20.25" customHeight="1" x14ac:dyDescent="0.2">
      <c r="A3" s="26" t="s">
        <v>12</v>
      </c>
      <c r="B3" s="26"/>
      <c r="C3" s="26"/>
      <c r="D3" s="26"/>
      <c r="E3" s="26"/>
      <c r="F3" s="26"/>
      <c r="G3" s="26"/>
      <c r="H3" s="26"/>
      <c r="I3" s="26"/>
      <c r="J3" s="26"/>
    </row>
    <row r="4" spans="1:12" ht="33.75" customHeight="1" x14ac:dyDescent="0.2">
      <c r="A4" s="6"/>
      <c r="B4" s="6"/>
      <c r="C4" s="6"/>
      <c r="D4" s="7"/>
      <c r="E4" s="6"/>
      <c r="F4" s="6"/>
      <c r="G4" s="6"/>
      <c r="H4" s="6"/>
      <c r="I4" s="17"/>
      <c r="J4" s="7"/>
    </row>
    <row r="5" spans="1:12" ht="65.25" customHeight="1" x14ac:dyDescent="0.2">
      <c r="A5" s="48" t="s">
        <v>13</v>
      </c>
      <c r="B5" s="48" t="s">
        <v>14</v>
      </c>
      <c r="C5" s="48" t="s">
        <v>11</v>
      </c>
      <c r="D5" s="48" t="s">
        <v>15</v>
      </c>
      <c r="E5" s="48" t="s">
        <v>4</v>
      </c>
      <c r="F5" s="48" t="s">
        <v>16</v>
      </c>
      <c r="G5" s="48" t="s">
        <v>29</v>
      </c>
      <c r="H5" s="49" t="s">
        <v>10</v>
      </c>
      <c r="I5" s="50" t="s">
        <v>17</v>
      </c>
      <c r="J5" s="48" t="s">
        <v>18</v>
      </c>
      <c r="K5" s="51" t="s">
        <v>61</v>
      </c>
      <c r="L5" s="51" t="s">
        <v>62</v>
      </c>
    </row>
    <row r="6" spans="1:12" s="2" customFormat="1" ht="14.25" customHeight="1" x14ac:dyDescent="0.25">
      <c r="A6" s="8">
        <v>1</v>
      </c>
      <c r="B6" s="8">
        <v>2</v>
      </c>
      <c r="C6" s="16">
        <v>3</v>
      </c>
      <c r="D6" s="8">
        <v>4</v>
      </c>
      <c r="E6" s="8">
        <v>5</v>
      </c>
      <c r="F6" s="8">
        <v>6</v>
      </c>
      <c r="G6" s="8">
        <v>7</v>
      </c>
      <c r="H6" s="9">
        <v>8</v>
      </c>
      <c r="I6" s="19">
        <v>9</v>
      </c>
      <c r="J6" s="8">
        <v>10</v>
      </c>
      <c r="K6" s="31">
        <v>11</v>
      </c>
      <c r="L6" s="31">
        <v>12</v>
      </c>
    </row>
    <row r="7" spans="1:12" s="2" customFormat="1" ht="15" customHeight="1" x14ac:dyDescent="0.2">
      <c r="A7" s="32">
        <v>1</v>
      </c>
      <c r="B7" s="32" t="s">
        <v>19</v>
      </c>
      <c r="C7" s="33" t="s">
        <v>3</v>
      </c>
      <c r="D7" s="34" t="s">
        <v>63</v>
      </c>
      <c r="E7" s="35">
        <v>1</v>
      </c>
      <c r="F7" s="36" t="s">
        <v>30</v>
      </c>
      <c r="G7" s="37"/>
      <c r="H7" s="34" t="s">
        <v>0</v>
      </c>
      <c r="I7" s="38">
        <v>1</v>
      </c>
      <c r="J7" s="39" t="s">
        <v>6</v>
      </c>
      <c r="K7" s="40">
        <v>57538</v>
      </c>
      <c r="L7" s="41">
        <v>57538</v>
      </c>
    </row>
    <row r="8" spans="1:12" s="2" customFormat="1" ht="30" customHeight="1" x14ac:dyDescent="0.2">
      <c r="A8" s="32">
        <v>2</v>
      </c>
      <c r="B8" s="32" t="s">
        <v>19</v>
      </c>
      <c r="C8" s="33" t="s">
        <v>3</v>
      </c>
      <c r="D8" s="34" t="s">
        <v>64</v>
      </c>
      <c r="E8" s="42"/>
      <c r="F8" s="36" t="s">
        <v>31</v>
      </c>
      <c r="G8" s="37" t="s">
        <v>45</v>
      </c>
      <c r="H8" s="34" t="s">
        <v>0</v>
      </c>
      <c r="I8" s="38">
        <v>1</v>
      </c>
      <c r="J8" s="39" t="s">
        <v>6</v>
      </c>
      <c r="K8" s="40">
        <v>161745</v>
      </c>
      <c r="L8" s="41">
        <v>161745</v>
      </c>
    </row>
    <row r="9" spans="1:12" s="2" customFormat="1" ht="15" customHeight="1" x14ac:dyDescent="0.2">
      <c r="A9" s="32">
        <v>3</v>
      </c>
      <c r="B9" s="32" t="s">
        <v>19</v>
      </c>
      <c r="C9" s="33" t="s">
        <v>3</v>
      </c>
      <c r="D9" s="34" t="s">
        <v>65</v>
      </c>
      <c r="E9" s="42"/>
      <c r="F9" s="36" t="s">
        <v>32</v>
      </c>
      <c r="G9" s="37"/>
      <c r="H9" s="34" t="s">
        <v>0</v>
      </c>
      <c r="I9" s="38">
        <v>1</v>
      </c>
      <c r="J9" s="39" t="s">
        <v>6</v>
      </c>
      <c r="K9" s="40">
        <v>51305</v>
      </c>
      <c r="L9" s="41">
        <v>51305</v>
      </c>
    </row>
    <row r="10" spans="1:12" s="2" customFormat="1" ht="15" customHeight="1" x14ac:dyDescent="0.2">
      <c r="A10" s="32">
        <v>4</v>
      </c>
      <c r="B10" s="32" t="s">
        <v>19</v>
      </c>
      <c r="C10" s="33" t="s">
        <v>2</v>
      </c>
      <c r="D10" s="34" t="s">
        <v>66</v>
      </c>
      <c r="E10" s="42"/>
      <c r="F10" s="36" t="s">
        <v>33</v>
      </c>
      <c r="G10" s="37" t="s">
        <v>46</v>
      </c>
      <c r="H10" s="34" t="s">
        <v>0</v>
      </c>
      <c r="I10" s="38">
        <v>1</v>
      </c>
      <c r="J10" s="39" t="s">
        <v>6</v>
      </c>
      <c r="K10" s="40">
        <v>54423</v>
      </c>
      <c r="L10" s="41">
        <v>54423</v>
      </c>
    </row>
    <row r="11" spans="1:12" s="2" customFormat="1" ht="15" customHeight="1" x14ac:dyDescent="0.2">
      <c r="A11" s="32">
        <v>5</v>
      </c>
      <c r="B11" s="32" t="s">
        <v>19</v>
      </c>
      <c r="C11" s="33" t="s">
        <v>3</v>
      </c>
      <c r="D11" s="34" t="s">
        <v>66</v>
      </c>
      <c r="E11" s="42"/>
      <c r="F11" s="36" t="s">
        <v>33</v>
      </c>
      <c r="G11" s="37" t="s">
        <v>47</v>
      </c>
      <c r="H11" s="34" t="s">
        <v>0</v>
      </c>
      <c r="I11" s="38">
        <v>1</v>
      </c>
      <c r="J11" s="39" t="s">
        <v>6</v>
      </c>
      <c r="K11" s="40">
        <v>54423</v>
      </c>
      <c r="L11" s="41">
        <v>54423</v>
      </c>
    </row>
    <row r="12" spans="1:12" s="2" customFormat="1" ht="15" customHeight="1" x14ac:dyDescent="0.2">
      <c r="A12" s="32">
        <v>6</v>
      </c>
      <c r="B12" s="32" t="s">
        <v>19</v>
      </c>
      <c r="C12" s="33" t="s">
        <v>3</v>
      </c>
      <c r="D12" s="34" t="s">
        <v>67</v>
      </c>
      <c r="E12" s="42"/>
      <c r="F12" s="36" t="s">
        <v>34</v>
      </c>
      <c r="G12" s="37" t="s">
        <v>48</v>
      </c>
      <c r="H12" s="34" t="s">
        <v>0</v>
      </c>
      <c r="I12" s="38">
        <v>1</v>
      </c>
      <c r="J12" s="39" t="s">
        <v>6</v>
      </c>
      <c r="K12" s="40">
        <v>338959</v>
      </c>
      <c r="L12" s="41">
        <v>338959</v>
      </c>
    </row>
    <row r="13" spans="1:12" s="2" customFormat="1" ht="15" customHeight="1" x14ac:dyDescent="0.2">
      <c r="A13" s="32">
        <v>7</v>
      </c>
      <c r="B13" s="32" t="s">
        <v>19</v>
      </c>
      <c r="C13" s="33" t="s">
        <v>3</v>
      </c>
      <c r="D13" s="34" t="s">
        <v>67</v>
      </c>
      <c r="E13" s="42"/>
      <c r="F13" s="36" t="s">
        <v>34</v>
      </c>
      <c r="G13" s="37" t="s">
        <v>48</v>
      </c>
      <c r="H13" s="34" t="s">
        <v>0</v>
      </c>
      <c r="I13" s="38">
        <v>1</v>
      </c>
      <c r="J13" s="39" t="s">
        <v>6</v>
      </c>
      <c r="K13" s="40">
        <v>338959</v>
      </c>
      <c r="L13" s="41">
        <v>338959</v>
      </c>
    </row>
    <row r="14" spans="1:12" s="2" customFormat="1" ht="15" customHeight="1" x14ac:dyDescent="0.2">
      <c r="A14" s="32">
        <v>8</v>
      </c>
      <c r="B14" s="32" t="s">
        <v>19</v>
      </c>
      <c r="C14" s="33" t="s">
        <v>3</v>
      </c>
      <c r="D14" s="34" t="s">
        <v>68</v>
      </c>
      <c r="E14" s="42"/>
      <c r="F14" s="36" t="s">
        <v>35</v>
      </c>
      <c r="G14" s="37" t="s">
        <v>49</v>
      </c>
      <c r="H14" s="34" t="s">
        <v>0</v>
      </c>
      <c r="I14" s="38">
        <v>1</v>
      </c>
      <c r="J14" s="39" t="s">
        <v>6</v>
      </c>
      <c r="K14" s="40">
        <v>151045.66666666666</v>
      </c>
      <c r="L14" s="41">
        <v>151045.66666666666</v>
      </c>
    </row>
    <row r="15" spans="1:12" s="2" customFormat="1" ht="15" customHeight="1" x14ac:dyDescent="0.2">
      <c r="A15" s="32">
        <v>9</v>
      </c>
      <c r="B15" s="32" t="s">
        <v>19</v>
      </c>
      <c r="C15" s="33" t="s">
        <v>3</v>
      </c>
      <c r="D15" s="34" t="s">
        <v>69</v>
      </c>
      <c r="E15" s="42"/>
      <c r="F15" s="34" t="s">
        <v>36</v>
      </c>
      <c r="G15" s="37" t="s">
        <v>50</v>
      </c>
      <c r="H15" s="34" t="s">
        <v>0</v>
      </c>
      <c r="I15" s="38">
        <v>1</v>
      </c>
      <c r="J15" s="39" t="s">
        <v>6</v>
      </c>
      <c r="K15" s="40">
        <v>519043</v>
      </c>
      <c r="L15" s="41">
        <v>519043</v>
      </c>
    </row>
    <row r="16" spans="1:12" s="2" customFormat="1" ht="15" customHeight="1" x14ac:dyDescent="0.2">
      <c r="A16" s="32">
        <v>10</v>
      </c>
      <c r="B16" s="32" t="s">
        <v>19</v>
      </c>
      <c r="C16" s="32" t="s">
        <v>3</v>
      </c>
      <c r="D16" s="43" t="s">
        <v>70</v>
      </c>
      <c r="E16" s="44"/>
      <c r="F16" s="45" t="s">
        <v>37</v>
      </c>
      <c r="G16" s="45" t="s">
        <v>51</v>
      </c>
      <c r="H16" s="43" t="s">
        <v>0</v>
      </c>
      <c r="I16" s="46">
        <v>1</v>
      </c>
      <c r="J16" s="39" t="s">
        <v>6</v>
      </c>
      <c r="K16" s="40">
        <v>254467</v>
      </c>
      <c r="L16" s="47">
        <v>254467</v>
      </c>
    </row>
    <row r="17" spans="1:12" s="2" customFormat="1" ht="38.25" customHeight="1" x14ac:dyDescent="0.2">
      <c r="A17" s="32">
        <v>11</v>
      </c>
      <c r="B17" s="32" t="s">
        <v>19</v>
      </c>
      <c r="C17" s="33" t="s">
        <v>3</v>
      </c>
      <c r="D17" s="34" t="s">
        <v>71</v>
      </c>
      <c r="E17" s="35">
        <v>2</v>
      </c>
      <c r="F17" s="36" t="s">
        <v>38</v>
      </c>
      <c r="G17" s="37" t="s">
        <v>52</v>
      </c>
      <c r="H17" s="34" t="s">
        <v>0</v>
      </c>
      <c r="I17" s="38">
        <v>1</v>
      </c>
      <c r="J17" s="39" t="s">
        <v>7</v>
      </c>
      <c r="K17" s="40">
        <v>452926</v>
      </c>
      <c r="L17" s="41">
        <v>452926</v>
      </c>
    </row>
    <row r="18" spans="1:12" s="2" customFormat="1" ht="38.25" customHeight="1" x14ac:dyDescent="0.2">
      <c r="A18" s="32">
        <v>12</v>
      </c>
      <c r="B18" s="32" t="s">
        <v>19</v>
      </c>
      <c r="C18" s="33" t="s">
        <v>3</v>
      </c>
      <c r="D18" s="34" t="s">
        <v>72</v>
      </c>
      <c r="E18" s="42"/>
      <c r="F18" s="36" t="s">
        <v>39</v>
      </c>
      <c r="G18" s="37" t="s">
        <v>53</v>
      </c>
      <c r="H18" s="34" t="s">
        <v>0</v>
      </c>
      <c r="I18" s="38">
        <v>1</v>
      </c>
      <c r="J18" s="39" t="s">
        <v>7</v>
      </c>
      <c r="K18" s="40">
        <v>443328</v>
      </c>
      <c r="L18" s="41">
        <v>443328</v>
      </c>
    </row>
    <row r="19" spans="1:12" s="2" customFormat="1" ht="38.25" customHeight="1" x14ac:dyDescent="0.2">
      <c r="A19" s="32">
        <v>13</v>
      </c>
      <c r="B19" s="32" t="s">
        <v>19</v>
      </c>
      <c r="C19" s="33" t="s">
        <v>3</v>
      </c>
      <c r="D19" s="34" t="s">
        <v>73</v>
      </c>
      <c r="E19" s="42"/>
      <c r="F19" s="36" t="s">
        <v>40</v>
      </c>
      <c r="G19" s="37" t="s">
        <v>54</v>
      </c>
      <c r="H19" s="34" t="s">
        <v>1</v>
      </c>
      <c r="I19" s="38">
        <v>1</v>
      </c>
      <c r="J19" s="39" t="s">
        <v>7</v>
      </c>
      <c r="K19" s="40">
        <v>295406</v>
      </c>
      <c r="L19" s="41">
        <v>295406</v>
      </c>
    </row>
    <row r="20" spans="1:12" s="2" customFormat="1" ht="38.25" customHeight="1" x14ac:dyDescent="0.2">
      <c r="A20" s="32">
        <v>14</v>
      </c>
      <c r="B20" s="32" t="s">
        <v>19</v>
      </c>
      <c r="C20" s="33" t="s">
        <v>3</v>
      </c>
      <c r="D20" s="34" t="s">
        <v>74</v>
      </c>
      <c r="E20" s="44"/>
      <c r="F20" s="36" t="s">
        <v>41</v>
      </c>
      <c r="G20" s="37" t="s">
        <v>55</v>
      </c>
      <c r="H20" s="34" t="s">
        <v>0</v>
      </c>
      <c r="I20" s="38">
        <v>1</v>
      </c>
      <c r="J20" s="39" t="s">
        <v>7</v>
      </c>
      <c r="K20" s="40">
        <v>56844</v>
      </c>
      <c r="L20" s="41">
        <v>56844</v>
      </c>
    </row>
    <row r="21" spans="1:12" s="2" customFormat="1" ht="38.25" customHeight="1" x14ac:dyDescent="0.2">
      <c r="A21" s="32">
        <v>15</v>
      </c>
      <c r="B21" s="32" t="s">
        <v>19</v>
      </c>
      <c r="C21" s="33" t="s">
        <v>3</v>
      </c>
      <c r="D21" s="34" t="s">
        <v>71</v>
      </c>
      <c r="E21" s="33">
        <v>3</v>
      </c>
      <c r="F21" s="36" t="s">
        <v>38</v>
      </c>
      <c r="G21" s="37" t="s">
        <v>56</v>
      </c>
      <c r="H21" s="34" t="s">
        <v>0</v>
      </c>
      <c r="I21" s="38">
        <v>1</v>
      </c>
      <c r="J21" s="39" t="s">
        <v>9</v>
      </c>
      <c r="K21" s="40">
        <v>316127</v>
      </c>
      <c r="L21" s="41">
        <v>316127</v>
      </c>
    </row>
    <row r="22" spans="1:12" s="2" customFormat="1" ht="35.25" customHeight="1" x14ac:dyDescent="0.2">
      <c r="A22" s="32">
        <v>16</v>
      </c>
      <c r="B22" s="32" t="s">
        <v>19</v>
      </c>
      <c r="C22" s="33" t="s">
        <v>3</v>
      </c>
      <c r="D22" s="34" t="s">
        <v>64</v>
      </c>
      <c r="E22" s="35">
        <v>4</v>
      </c>
      <c r="F22" s="36" t="s">
        <v>31</v>
      </c>
      <c r="G22" s="37" t="s">
        <v>57</v>
      </c>
      <c r="H22" s="34" t="s">
        <v>0</v>
      </c>
      <c r="I22" s="38">
        <v>1</v>
      </c>
      <c r="J22" s="39" t="s">
        <v>78</v>
      </c>
      <c r="K22" s="40">
        <v>220424</v>
      </c>
      <c r="L22" s="41">
        <v>220424</v>
      </c>
    </row>
    <row r="23" spans="1:12" s="2" customFormat="1" ht="35.25" customHeight="1" x14ac:dyDescent="0.2">
      <c r="A23" s="32">
        <v>17</v>
      </c>
      <c r="B23" s="32" t="s">
        <v>19</v>
      </c>
      <c r="C23" s="33" t="s">
        <v>3</v>
      </c>
      <c r="D23" s="34" t="s">
        <v>68</v>
      </c>
      <c r="E23" s="42"/>
      <c r="F23" s="36" t="s">
        <v>35</v>
      </c>
      <c r="G23" s="37" t="s">
        <v>58</v>
      </c>
      <c r="H23" s="34" t="s">
        <v>0</v>
      </c>
      <c r="I23" s="38">
        <v>1</v>
      </c>
      <c r="J23" s="39" t="s">
        <v>78</v>
      </c>
      <c r="K23" s="40">
        <v>230546</v>
      </c>
      <c r="L23" s="41">
        <v>230546</v>
      </c>
    </row>
    <row r="24" spans="1:12" s="2" customFormat="1" ht="15" customHeight="1" x14ac:dyDescent="0.2">
      <c r="A24" s="32">
        <v>18</v>
      </c>
      <c r="B24" s="32" t="s">
        <v>19</v>
      </c>
      <c r="C24" s="33" t="s">
        <v>3</v>
      </c>
      <c r="D24" s="34" t="s">
        <v>75</v>
      </c>
      <c r="E24" s="44"/>
      <c r="F24" s="36" t="s">
        <v>42</v>
      </c>
      <c r="G24" s="37" t="s">
        <v>59</v>
      </c>
      <c r="H24" s="34" t="s">
        <v>0</v>
      </c>
      <c r="I24" s="38">
        <v>1</v>
      </c>
      <c r="J24" s="39" t="s">
        <v>8</v>
      </c>
      <c r="K24" s="40">
        <v>160837</v>
      </c>
      <c r="L24" s="41">
        <v>160837</v>
      </c>
    </row>
    <row r="25" spans="1:12" s="2" customFormat="1" ht="15" customHeight="1" x14ac:dyDescent="0.2">
      <c r="A25" s="32">
        <v>19</v>
      </c>
      <c r="B25" s="32" t="s">
        <v>19</v>
      </c>
      <c r="C25" s="33" t="s">
        <v>3</v>
      </c>
      <c r="D25" s="34" t="s">
        <v>76</v>
      </c>
      <c r="E25" s="33">
        <v>5</v>
      </c>
      <c r="F25" s="36" t="s">
        <v>43</v>
      </c>
      <c r="G25" s="37" t="s">
        <v>60</v>
      </c>
      <c r="H25" s="34" t="s">
        <v>0</v>
      </c>
      <c r="I25" s="38">
        <v>1</v>
      </c>
      <c r="J25" s="39" t="s">
        <v>5</v>
      </c>
      <c r="K25" s="40">
        <v>172892</v>
      </c>
      <c r="L25" s="41">
        <v>172892</v>
      </c>
    </row>
    <row r="26" spans="1:12" s="2" customFormat="1" ht="15" customHeight="1" x14ac:dyDescent="0.2">
      <c r="A26" s="32">
        <v>20</v>
      </c>
      <c r="B26" s="32" t="s">
        <v>19</v>
      </c>
      <c r="C26" s="33" t="s">
        <v>3</v>
      </c>
      <c r="D26" s="34" t="s">
        <v>76</v>
      </c>
      <c r="E26" s="35">
        <v>6</v>
      </c>
      <c r="F26" s="36" t="s">
        <v>43</v>
      </c>
      <c r="G26" s="37" t="s">
        <v>60</v>
      </c>
      <c r="H26" s="34" t="s">
        <v>0</v>
      </c>
      <c r="I26" s="38">
        <v>1</v>
      </c>
      <c r="J26" s="39" t="s">
        <v>79</v>
      </c>
      <c r="K26" s="40">
        <v>172892</v>
      </c>
      <c r="L26" s="41">
        <v>172892</v>
      </c>
    </row>
    <row r="27" spans="1:12" s="2" customFormat="1" ht="15" customHeight="1" x14ac:dyDescent="0.2">
      <c r="A27" s="32">
        <v>21</v>
      </c>
      <c r="B27" s="32" t="s">
        <v>19</v>
      </c>
      <c r="C27" s="33" t="s">
        <v>3</v>
      </c>
      <c r="D27" s="34" t="s">
        <v>75</v>
      </c>
      <c r="E27" s="44"/>
      <c r="F27" s="36" t="s">
        <v>42</v>
      </c>
      <c r="G27" s="37" t="s">
        <v>59</v>
      </c>
      <c r="H27" s="34" t="s">
        <v>0</v>
      </c>
      <c r="I27" s="38">
        <v>1</v>
      </c>
      <c r="J27" s="39" t="s">
        <v>79</v>
      </c>
      <c r="K27" s="40">
        <v>153591</v>
      </c>
      <c r="L27" s="41">
        <v>153591</v>
      </c>
    </row>
    <row r="28" spans="1:12" s="2" customFormat="1" ht="15" customHeight="1" x14ac:dyDescent="0.2">
      <c r="A28" s="32">
        <v>22</v>
      </c>
      <c r="B28" s="32" t="s">
        <v>19</v>
      </c>
      <c r="C28" s="33" t="s">
        <v>2</v>
      </c>
      <c r="D28" s="34" t="s">
        <v>77</v>
      </c>
      <c r="E28" s="33">
        <v>7</v>
      </c>
      <c r="F28" s="36" t="s">
        <v>44</v>
      </c>
      <c r="G28" s="37" t="s">
        <v>44</v>
      </c>
      <c r="H28" s="34" t="s">
        <v>0</v>
      </c>
      <c r="I28" s="38">
        <v>1</v>
      </c>
      <c r="J28" s="39" t="s">
        <v>7</v>
      </c>
      <c r="K28" s="40">
        <v>17806</v>
      </c>
      <c r="L28" s="41">
        <v>17806</v>
      </c>
    </row>
    <row r="29" spans="1:12" x14ac:dyDescent="0.2">
      <c r="A29" s="10"/>
      <c r="B29" s="10"/>
      <c r="C29" s="10"/>
      <c r="D29" s="11"/>
      <c r="E29" s="10"/>
      <c r="F29" s="11" t="s">
        <v>20</v>
      </c>
      <c r="G29" s="23"/>
      <c r="H29" s="10"/>
      <c r="I29" s="20">
        <f>SUM(I7:I28)</f>
        <v>22</v>
      </c>
      <c r="J29" s="12"/>
      <c r="K29" s="12"/>
      <c r="L29" s="52">
        <f>SUM(L7:L28)</f>
        <v>4675526.666666667</v>
      </c>
    </row>
    <row r="32" spans="1:12" ht="15.75" customHeight="1" x14ac:dyDescent="0.2">
      <c r="C32" s="13"/>
      <c r="D32" s="30" t="s">
        <v>21</v>
      </c>
      <c r="E32" s="30"/>
      <c r="F32" s="30"/>
      <c r="G32" s="30"/>
      <c r="H32" s="30"/>
      <c r="I32" s="30"/>
    </row>
    <row r="33" spans="3:10" x14ac:dyDescent="0.2">
      <c r="C33" s="13"/>
      <c r="D33" s="14"/>
      <c r="E33" s="14"/>
      <c r="F33" s="14"/>
      <c r="G33" s="14"/>
      <c r="H33" s="14"/>
      <c r="I33" s="21"/>
    </row>
    <row r="34" spans="3:10" ht="24" customHeight="1" x14ac:dyDescent="0.2">
      <c r="C34" s="15">
        <v>1</v>
      </c>
      <c r="D34" s="25" t="s">
        <v>22</v>
      </c>
      <c r="E34" s="25"/>
      <c r="F34" s="25"/>
      <c r="G34" s="25"/>
      <c r="H34" s="25"/>
      <c r="I34" s="25"/>
      <c r="J34" s="25"/>
    </row>
    <row r="35" spans="3:10" ht="24" customHeight="1" x14ac:dyDescent="0.2">
      <c r="C35" s="15">
        <v>2</v>
      </c>
      <c r="D35" s="25" t="s">
        <v>23</v>
      </c>
      <c r="E35" s="25"/>
      <c r="F35" s="25"/>
      <c r="G35" s="25"/>
      <c r="H35" s="25"/>
      <c r="I35" s="25"/>
      <c r="J35" s="25"/>
    </row>
    <row r="36" spans="3:10" ht="24" customHeight="1" x14ac:dyDescent="0.2">
      <c r="C36" s="15">
        <v>3</v>
      </c>
      <c r="D36" s="27" t="s">
        <v>24</v>
      </c>
      <c r="E36" s="28"/>
      <c r="F36" s="28"/>
      <c r="G36" s="28"/>
      <c r="H36" s="28"/>
      <c r="I36" s="28"/>
      <c r="J36" s="29"/>
    </row>
    <row r="37" spans="3:10" ht="24" customHeight="1" x14ac:dyDescent="0.2">
      <c r="C37" s="15">
        <v>4</v>
      </c>
      <c r="D37" s="25" t="s">
        <v>25</v>
      </c>
      <c r="E37" s="25"/>
      <c r="F37" s="25"/>
      <c r="G37" s="25"/>
      <c r="H37" s="25"/>
      <c r="I37" s="25"/>
      <c r="J37" s="25"/>
    </row>
    <row r="38" spans="3:10" ht="24" customHeight="1" x14ac:dyDescent="0.2">
      <c r="C38" s="15">
        <v>5</v>
      </c>
      <c r="D38" s="25" t="s">
        <v>26</v>
      </c>
      <c r="E38" s="25"/>
      <c r="F38" s="25"/>
      <c r="G38" s="25"/>
      <c r="H38" s="25"/>
      <c r="I38" s="25"/>
      <c r="J38" s="25"/>
    </row>
    <row r="39" spans="3:10" ht="24" customHeight="1" x14ac:dyDescent="0.2">
      <c r="C39" s="15">
        <v>6</v>
      </c>
      <c r="D39" s="25" t="s">
        <v>27</v>
      </c>
      <c r="E39" s="25"/>
      <c r="F39" s="25"/>
      <c r="G39" s="25"/>
      <c r="H39" s="25"/>
      <c r="I39" s="25"/>
      <c r="J39" s="25"/>
    </row>
    <row r="40" spans="3:10" ht="83.25" customHeight="1" x14ac:dyDescent="0.2">
      <c r="C40" s="15">
        <v>7</v>
      </c>
      <c r="D40" s="25" t="s">
        <v>28</v>
      </c>
      <c r="E40" s="25"/>
      <c r="F40" s="25"/>
      <c r="G40" s="25"/>
      <c r="H40" s="25"/>
      <c r="I40" s="25"/>
      <c r="J40" s="25"/>
    </row>
  </sheetData>
  <mergeCells count="13">
    <mergeCell ref="E17:E20"/>
    <mergeCell ref="E22:E24"/>
    <mergeCell ref="E26:E27"/>
    <mergeCell ref="D40:J40"/>
    <mergeCell ref="D34:J34"/>
    <mergeCell ref="D35:J35"/>
    <mergeCell ref="D37:J37"/>
    <mergeCell ref="A3:J3"/>
    <mergeCell ref="D38:J38"/>
    <mergeCell ref="D39:J39"/>
    <mergeCell ref="D36:J36"/>
    <mergeCell ref="D32:I32"/>
    <mergeCell ref="E7:E16"/>
  </mergeCells>
  <pageMargins left="0" right="0" top="0.15748031496062992" bottom="0.15748031496062992" header="0.31496062992125984" footer="0.31496062992125984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Жуйков Денис Евгениевич</cp:lastModifiedBy>
  <cp:revision>1</cp:revision>
  <cp:lastPrinted>2021-04-06T06:07:42Z</cp:lastPrinted>
  <dcterms:created xsi:type="dcterms:W3CDTF">2021-03-25T09:13:07Z</dcterms:created>
  <dcterms:modified xsi:type="dcterms:W3CDTF">2021-06-04T08:30:02Z</dcterms:modified>
  <cp:category/>
</cp:coreProperties>
</file>